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F9" i="1"/>
  <c r="F10" i="1"/>
  <c r="F11" i="1"/>
  <c r="F12" i="1"/>
  <c r="F13" i="1"/>
  <c r="E14" i="1" l="1"/>
  <c r="C14" i="1"/>
  <c r="D14" i="1"/>
  <c r="E16" i="1" l="1"/>
  <c r="E17" i="1" s="1"/>
  <c r="F8" i="1" l="1"/>
  <c r="G8" i="1" l="1"/>
  <c r="M14" i="1"/>
  <c r="Q14" i="1"/>
  <c r="J15" i="1"/>
  <c r="Q15" i="1"/>
  <c r="J14" i="1"/>
  <c r="E15" i="1"/>
  <c r="M15" i="1"/>
  <c r="D15" i="1"/>
  <c r="C15" i="1"/>
  <c r="Q22" i="1" l="1"/>
  <c r="J22" i="1"/>
  <c r="E22" i="1"/>
  <c r="M22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4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4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4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4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5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5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5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5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6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 dividir: Total del volumen de actividad  de los especialistas presentados / total de especialistas presentados 
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2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médica del personal admitido a valoración / nº de especialistas admitidos.
</t>
        </r>
      </text>
    </comment>
    <comment ref="I2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22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22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<sst xmlns="http://schemas.openxmlformats.org/spreadsheetml/2006/main" count="38" uniqueCount="32">
  <si>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</si>
  <si>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</si>
  <si>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</si>
  <si>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</si>
  <si>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</si>
  <si>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</si>
  <si>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</si>
  <si>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</si>
  <si>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</si>
  <si>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</si>
  <si>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</si>
  <si>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</si>
  <si>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</si>
  <si>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</si>
  <si>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</si>
  <si>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</si>
  <si>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</si>
  <si>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</si>
  <si>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</si>
  <si>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</si>
  <si>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</si>
  <si>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</si>
  <si>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</si>
  <si>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</si>
  <si>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</si>
  <si>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</si>
  <si>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(S)  DATO A INCLUIR EN EL PORTAL DE LICITACIÓN  </t>
  </si>
  <si>
    <t xml:space="preserve"> (T)  DATO A INCLUIR EN EL PORTAL DE LICITACIÓN  </t>
  </si>
  <si>
    <t xml:space="preserve"> (U)  DATO A INCLUIR EN EL PORTAL DE LICITACIÓN  </t>
  </si>
  <si>
    <t>Anestesiología y Reanimación - Hospital de día de Zaragoza</t>
  </si>
  <si>
    <t>Lote 3: Anestesiología y Reanimación para el Hospital FREMAP de día de Zaragoza.</t>
  </si>
  <si>
    <t>• Anestesia de plexos. • Anestesia intradural. • Bloqueo de nervios periféricos.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</si>
</sst>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1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90"/>
  <sheetViews>
    <sheetView showGridLines="0" showRowColHeaders="0" tabSelected="1" topLeftCell="A8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0.28515625" style="6" customWidth="1"/>
    <col min="10" max="10" width="28" style="6" customWidth="1"/>
    <col min="11" max="11" width="4.5703125" style="6" customWidth="1"/>
    <col min="12" max="12" width="53.140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75" t="s">
        <v>29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86" t="s">
        <v>24</v>
      </c>
      <c r="D5" s="87"/>
      <c r="E5" s="87"/>
      <c r="F5" s="88"/>
      <c r="G5" s="14"/>
      <c r="H5" s="14"/>
      <c r="I5" s="92" t="s">
        <v>24</v>
      </c>
      <c r="J5" s="93"/>
      <c r="K5" s="14"/>
      <c r="L5" s="96" t="s">
        <v>24</v>
      </c>
      <c r="M5" s="97"/>
      <c r="N5" s="14"/>
      <c r="O5" s="78" t="s">
        <v>24</v>
      </c>
      <c r="P5" s="79"/>
      <c r="Q5" s="80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9" t="s">
        <v>4</v>
      </c>
      <c r="D6" s="90"/>
      <c r="E6" s="90"/>
      <c r="F6" s="91"/>
      <c r="G6" s="14"/>
      <c r="H6" s="14"/>
      <c r="I6" s="94" t="s">
        <v>5</v>
      </c>
      <c r="J6" s="95"/>
      <c r="K6" s="14"/>
      <c r="L6" s="98" t="s">
        <v>6</v>
      </c>
      <c r="M6" s="99"/>
      <c r="N6" s="14"/>
      <c r="O6" s="81" t="s">
        <v>7</v>
      </c>
      <c r="P6" s="82"/>
      <c r="Q6" s="83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02" t="s">
        <v>3</v>
      </c>
      <c r="M7" s="103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3.5" thickBot="1" x14ac:dyDescent="0.3">
      <c r="A8" s="14"/>
      <c r="B8" s="100" t="s">
        <v>16</v>
      </c>
      <c r="C8" s="40"/>
      <c r="D8" s="41"/>
      <c r="E8" s="42"/>
      <c r="F8" s="20" t="str">
        <f>IF(AND(C8&lt;&gt;"",D8&lt;&gt;"",E8&lt;&gt;""),IF(E8&gt;=$E$17,"SI","NO"),"")</f>
        <v/>
      </c>
      <c r="G8" s="21" t="str">
        <f>IF(F8&lt;&gt;"",IF(F8="NO",0,1),"")</f>
        <v/>
      </c>
      <c r="H8" s="14"/>
      <c r="I8" s="43"/>
      <c r="J8" s="44"/>
      <c r="K8" s="17"/>
      <c r="L8" s="60"/>
      <c r="M8" s="61"/>
      <c r="N8" s="17"/>
      <c r="O8" s="45"/>
      <c r="P8" s="46"/>
      <c r="Q8" s="49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101"/>
      <c r="C9" s="40"/>
      <c r="D9" s="41"/>
      <c r="E9" s="42"/>
      <c r="F9" s="20" t="str">
        <f t="shared" ref="F9:F13" si="0">IF(AND(C9&lt;&gt;"",D9&lt;&gt;"",E9&lt;&gt;""),IF(E9&gt;=$E$17,"SI","NO"),"")</f>
        <v/>
      </c>
      <c r="G9" s="21" t="str">
        <f t="shared" ref="G9:G13" si="1">IF(F9&lt;&gt;"",IF(F9="NO",0,1),"")</f>
        <v/>
      </c>
      <c r="H9" s="14"/>
      <c r="I9" s="43"/>
      <c r="J9" s="44"/>
      <c r="K9" s="17"/>
      <c r="L9" s="60"/>
      <c r="M9" s="61"/>
      <c r="N9" s="17"/>
      <c r="O9" s="45"/>
      <c r="P9" s="46"/>
      <c r="Q9" s="49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3.5" thickBot="1" x14ac:dyDescent="0.3">
      <c r="A10" s="14"/>
      <c r="B10" s="101"/>
      <c r="C10" s="40"/>
      <c r="D10" s="41"/>
      <c r="E10" s="42"/>
      <c r="F10" s="20" t="str">
        <f t="shared" si="0"/>
        <v/>
      </c>
      <c r="G10" s="21" t="str">
        <f t="shared" si="1"/>
        <v/>
      </c>
      <c r="H10" s="14"/>
      <c r="I10" s="43"/>
      <c r="J10" s="44"/>
      <c r="K10" s="17"/>
      <c r="L10" s="60"/>
      <c r="M10" s="61"/>
      <c r="N10" s="17"/>
      <c r="O10" s="45"/>
      <c r="P10" s="46"/>
      <c r="Q10" s="49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01"/>
      <c r="C11" s="40"/>
      <c r="D11" s="41"/>
      <c r="E11" s="42"/>
      <c r="F11" s="20" t="str">
        <f t="shared" si="0"/>
        <v/>
      </c>
      <c r="G11" s="21" t="str">
        <f t="shared" si="1"/>
        <v/>
      </c>
      <c r="H11" s="14"/>
      <c r="I11" s="43"/>
      <c r="J11" s="44"/>
      <c r="K11" s="17"/>
      <c r="L11" s="60"/>
      <c r="M11" s="61"/>
      <c r="N11" s="17"/>
      <c r="O11" s="45"/>
      <c r="P11" s="46"/>
      <c r="Q11" s="49"/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3.5" thickBot="1" x14ac:dyDescent="0.3">
      <c r="A12" s="14"/>
      <c r="B12" s="101"/>
      <c r="C12" s="40"/>
      <c r="D12" s="41"/>
      <c r="E12" s="42"/>
      <c r="F12" s="20" t="str">
        <f t="shared" si="0"/>
        <v/>
      </c>
      <c r="G12" s="21" t="str">
        <f t="shared" si="1"/>
        <v/>
      </c>
      <c r="H12" s="14"/>
      <c r="I12" s="43"/>
      <c r="J12" s="44"/>
      <c r="K12" s="17"/>
      <c r="L12" s="60"/>
      <c r="M12" s="61"/>
      <c r="N12" s="17"/>
      <c r="O12" s="45"/>
      <c r="P12" s="46"/>
      <c r="Q12" s="49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01"/>
      <c r="C13" s="40"/>
      <c r="D13" s="41"/>
      <c r="E13" s="42"/>
      <c r="F13" s="20" t="str">
        <f t="shared" si="0"/>
        <v/>
      </c>
      <c r="G13" s="21" t="str">
        <f t="shared" si="1"/>
        <v/>
      </c>
      <c r="H13" s="14"/>
      <c r="I13" s="43"/>
      <c r="J13" s="44"/>
      <c r="K13" s="17"/>
      <c r="L13" s="62"/>
      <c r="M13" s="63"/>
      <c r="N13" s="17"/>
      <c r="O13" s="45"/>
      <c r="P13" s="46"/>
      <c r="Q13" s="49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6.5" customHeight="1" thickBot="1" x14ac:dyDescent="0.3">
      <c r="A14" s="14"/>
      <c r="B14" s="1" t="s">
        <v>10</v>
      </c>
      <c r="C14" s="37">
        <f>COUNTIFS(C8:C13,"&lt;&gt;",D8:D13,"&lt;&gt;",E8:E13,"&lt;&gt;")</f>
        <v>0</v>
      </c>
      <c r="D14" s="11">
        <f>SUMIFS(D8:D13,C8:C13,"&lt;&gt;",D8:D13,"&lt;&gt;",E8:E13,"&lt;&gt;")</f>
        <v>0</v>
      </c>
      <c r="E14" s="51">
        <f>SUMIFS(E8:E13,C8:C13,"&lt;&gt;",D8:D13,"&lt;&gt;",E8:E13,"&lt;&gt;")</f>
        <v>0</v>
      </c>
      <c r="F14" s="14"/>
      <c r="G14" s="14"/>
      <c r="H14" s="14"/>
      <c r="I14" s="50" t="s">
        <v>12</v>
      </c>
      <c r="J14" s="53">
        <f>SUMIFS(I8:I13,F8:F13,"SI")</f>
        <v>0</v>
      </c>
      <c r="K14" s="17"/>
      <c r="L14" s="4" t="s">
        <v>13</v>
      </c>
      <c r="M14" s="37">
        <f>COUNTIFS(F8:F13,"SI",L8:L13,"SI")</f>
        <v>0</v>
      </c>
      <c r="N14" s="17"/>
      <c r="O14" s="84" t="s">
        <v>23</v>
      </c>
      <c r="P14" s="85"/>
      <c r="Q14" s="54">
        <f>SUMIFS(Q8:Q13,F8:F13,"SI")</f>
        <v>0</v>
      </c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5" thickBot="1" x14ac:dyDescent="0.3">
      <c r="A15" s="14"/>
      <c r="B15" s="1" t="s">
        <v>11</v>
      </c>
      <c r="C15" s="39">
        <f>COUNTIFS(F8:F13,"SI")</f>
        <v>0</v>
      </c>
      <c r="D15" s="12">
        <f>SUMIFS(D8:D13,F8:F13,"SI")</f>
        <v>0</v>
      </c>
      <c r="E15" s="52">
        <f>SUMIFS(E8:E13,F8:F13,"SI")</f>
        <v>0</v>
      </c>
      <c r="F15" s="14"/>
      <c r="G15" s="14"/>
      <c r="H15" s="14"/>
      <c r="I15" s="2" t="s">
        <v>11</v>
      </c>
      <c r="J15" s="38">
        <f>COUNTIFS(F8:F13,"SI")</f>
        <v>0</v>
      </c>
      <c r="K15" s="17"/>
      <c r="L15" s="4" t="s">
        <v>11</v>
      </c>
      <c r="M15" s="37">
        <f>COUNTIFS(F8:F13,"SI")</f>
        <v>0</v>
      </c>
      <c r="N15" s="17"/>
      <c r="O15" s="84" t="s">
        <v>11</v>
      </c>
      <c r="P15" s="85"/>
      <c r="Q15" s="39">
        <f>COUNTIFS(F8:F13,"SI")</f>
        <v>0</v>
      </c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6.5" customHeight="1" thickBot="1" x14ac:dyDescent="0.3">
      <c r="A16" s="14"/>
      <c r="B16" s="66" t="s">
        <v>14</v>
      </c>
      <c r="C16" s="67"/>
      <c r="D16" s="68"/>
      <c r="E16" s="7">
        <f>IFERROR(E14/C14,0)</f>
        <v>0</v>
      </c>
      <c r="F16" s="14"/>
      <c r="G16" s="14"/>
      <c r="H16" s="14"/>
      <c r="I16" s="14"/>
      <c r="J16" s="16"/>
      <c r="K16" s="16"/>
      <c r="L16" s="16"/>
      <c r="M16" s="16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14"/>
      <c r="B17" s="69" t="s">
        <v>15</v>
      </c>
      <c r="C17" s="70"/>
      <c r="D17" s="71"/>
      <c r="E17" s="7">
        <f>E16-(E16*0.1)</f>
        <v>0</v>
      </c>
      <c r="F17" s="14"/>
      <c r="G17" s="14"/>
      <c r="H17" s="14"/>
      <c r="I17" s="14"/>
      <c r="J17" s="16"/>
      <c r="K17" s="16"/>
      <c r="L17" s="16"/>
      <c r="M17" s="16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6"/>
      <c r="K19" s="16"/>
      <c r="L19" s="16"/>
      <c r="M19" s="16"/>
      <c r="N19" s="17"/>
      <c r="O19" s="17"/>
      <c r="P19" s="14"/>
      <c r="Q19" s="14"/>
      <c r="R19" s="14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3.5" thickBo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6"/>
      <c r="K20" s="17"/>
      <c r="L20" s="17"/>
      <c r="M20" s="17"/>
      <c r="N20" s="17"/>
      <c r="O20" s="17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13.5" thickBot="1" x14ac:dyDescent="0.3">
      <c r="A21" s="23"/>
      <c r="B21" s="26"/>
      <c r="C21" s="26"/>
      <c r="D21" s="26"/>
      <c r="E21" s="26"/>
      <c r="F21" s="26"/>
      <c r="G21" s="26"/>
      <c r="H21" s="26"/>
      <c r="I21" s="26"/>
      <c r="J21" s="27"/>
      <c r="K21" s="28"/>
      <c r="L21" s="28"/>
      <c r="M21" s="28"/>
      <c r="N21" s="28"/>
      <c r="O21" s="28"/>
      <c r="P21" s="26"/>
      <c r="Q21" s="26"/>
      <c r="R21" s="29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ht="20.25" customHeight="1" thickBot="1" x14ac:dyDescent="0.3">
      <c r="A22" s="24"/>
      <c r="B22" s="72" t="s">
        <v>25</v>
      </c>
      <c r="C22" s="73"/>
      <c r="D22" s="74"/>
      <c r="E22" s="64">
        <f>IFERROR((D15/C15)*(E15/C15),0)</f>
        <v>0</v>
      </c>
      <c r="F22" s="65"/>
      <c r="G22" s="22"/>
      <c r="H22" s="22"/>
      <c r="I22" s="3" t="s">
        <v>26</v>
      </c>
      <c r="J22" s="47">
        <f>IFERROR(J14/J15,0)</f>
        <v>0</v>
      </c>
      <c r="K22" s="35"/>
      <c r="L22" s="5" t="s">
        <v>27</v>
      </c>
      <c r="M22" s="48">
        <f>IFERROR(M14/M15,0)</f>
        <v>0</v>
      </c>
      <c r="N22" s="36"/>
      <c r="O22" s="58" t="s">
        <v>28</v>
      </c>
      <c r="P22" s="59"/>
      <c r="Q22" s="7">
        <f>IFERROR(Q14/Q15,0)</f>
        <v>0</v>
      </c>
      <c r="R22" s="3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ht="13.5" thickBot="1" x14ac:dyDescent="0.3">
      <c r="A23" s="25"/>
      <c r="B23" s="30"/>
      <c r="C23" s="30"/>
      <c r="D23" s="30"/>
      <c r="E23" s="30"/>
      <c r="F23" s="30"/>
      <c r="G23" s="30"/>
      <c r="H23" s="30"/>
      <c r="I23" s="30"/>
      <c r="J23" s="31"/>
      <c r="K23" s="32"/>
      <c r="L23" s="32"/>
      <c r="M23" s="32"/>
      <c r="N23" s="32"/>
      <c r="O23" s="32"/>
      <c r="P23" s="30"/>
      <c r="Q23" s="30"/>
      <c r="R23" s="3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  <row r="88" spans="1:30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  <row r="89" spans="1:30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</row>
    <row r="90" spans="1:30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</row>
  </sheetData>
  <sheetProtection password="DA91" sheet="1" selectLockedCells="1"/>
  <mergeCells count="24">
    <mergeCell ref="A2:R2"/>
    <mergeCell ref="O5:Q5"/>
    <mergeCell ref="O6:Q6"/>
    <mergeCell ref="O14:P14"/>
    <mergeCell ref="O15:P15"/>
    <mergeCell ref="C5:F5"/>
    <mergeCell ref="C6:F6"/>
    <mergeCell ref="I5:J5"/>
    <mergeCell ref="I6:J6"/>
    <mergeCell ref="L5:M5"/>
    <mergeCell ref="L6:M6"/>
    <mergeCell ref="B8:B13"/>
    <mergeCell ref="L7:M7"/>
    <mergeCell ref="L9:M9"/>
    <mergeCell ref="L10:M10"/>
    <mergeCell ref="L11:M11"/>
    <mergeCell ref="O22:P22"/>
    <mergeCell ref="L8:M8"/>
    <mergeCell ref="L13:M13"/>
    <mergeCell ref="E22:F22"/>
    <mergeCell ref="B16:D16"/>
    <mergeCell ref="B17:D17"/>
    <mergeCell ref="B22:D22"/>
    <mergeCell ref="L12:M12"/>
  </mergeCells>
  <conditionalFormatting sqref="L13">
    <cfRule type="expression" dxfId="1" priority="54">
      <formula>$F$13&lt;&gt;"SI"</formula>
    </cfRule>
  </conditionalFormatting>
  <conditionalFormatting sqref="I8:J13 L8:L12 O8:Q13">
    <cfRule type="expression" dxfId="0" priority="56">
      <formula>$F$8&lt;&gt;"SI"</formula>
    </cfRule>
  </conditionalFormatting>
  <conditionalFormatting sqref="G8:G13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3">
      <formula1>0.00001</formula1>
      <formula2>1000</formula2>
    </dataValidation>
    <dataValidation type="whole" allowBlank="1" showInputMessage="1" showErrorMessage="1" error="Debe introducir un valor numérico entero superior a 0." sqref="E8:E13 I8:I13">
      <formula1>0</formula1>
      <formula2>10000000</formula2>
    </dataValidation>
    <dataValidation type="custom" allowBlank="1" showInputMessage="1" showErrorMessage="1" errorTitle="Error en celda" error="La celda sólo admite el valor SI o NO" sqref="L8:M13">
      <formula1>(OR(L8="SI",L8="NO"))</formula1>
    </dataValidation>
    <dataValidation type="whole" allowBlank="1" showInputMessage="1" showErrorMessage="1" error="Debe introducir un valor numérico entero superior a 0." sqref="Q8:Q13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22" sqref="C22"/>
    </sheetView>
  </sheetViews>
  <sheetFormatPr baseColWidth="10" defaultRowHeight="15" x14ac:dyDescent="0.25"/>
  <cols>
    <col min="2" max="2" width="56.28515625" customWidth="1"/>
    <col min="3" max="3" width="92" customWidth="1"/>
  </cols>
  <sheetData>
    <row r="6" spans="2:3" x14ac:dyDescent="0.25">
      <c r="B6" s="56" t="s">
        <v>20</v>
      </c>
      <c r="C6" s="56" t="s">
        <v>21</v>
      </c>
    </row>
    <row r="7" spans="2:3" ht="33.75" customHeight="1" x14ac:dyDescent="0.25">
      <c r="B7" s="57" t="s">
        <v>30</v>
      </c>
      <c r="C7" s="55" t="s">
        <v>31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2019-05-03T08:06:27Z</dcterms:modified>
</cp:coreProperties>
</file>